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2" i="1" l="1"/>
  <c r="D21" i="1" s="1"/>
  <c r="C22" i="1"/>
  <c r="C21" i="1"/>
  <c r="D19" i="1"/>
  <c r="D18" i="1" s="1"/>
  <c r="C19" i="1"/>
  <c r="C18" i="1" s="1"/>
  <c r="D17" i="1"/>
  <c r="D16" i="1" s="1"/>
  <c r="D31" i="1" s="1"/>
  <c r="D30" i="1" s="1"/>
  <c r="D29" i="1" s="1"/>
  <c r="D28" i="1" s="1"/>
  <c r="C17" i="1"/>
  <c r="C16" i="1"/>
  <c r="C31" i="1" s="1"/>
  <c r="C30" i="1" s="1"/>
  <c r="C29" i="1" s="1"/>
  <c r="C28" i="1" s="1"/>
  <c r="D15" i="1"/>
  <c r="D27" i="1" s="1"/>
  <c r="D26" i="1" s="1"/>
  <c r="D25" i="1" s="1"/>
  <c r="D24" i="1" s="1"/>
  <c r="D23" i="1" s="1"/>
  <c r="C15" i="1"/>
  <c r="C14" i="1"/>
  <c r="C13" i="1" l="1"/>
  <c r="C27" i="1"/>
  <c r="C26" i="1" s="1"/>
  <c r="C25" i="1" s="1"/>
  <c r="C24" i="1" s="1"/>
  <c r="C23" i="1" s="1"/>
  <c r="C32" i="1" s="1"/>
  <c r="D14" i="1"/>
  <c r="D13" i="1" s="1"/>
  <c r="D32" i="1" s="1"/>
</calcChain>
</file>

<file path=xl/sharedStrings.xml><?xml version="1.0" encoding="utf-8"?>
<sst xmlns="http://schemas.openxmlformats.org/spreadsheetml/2006/main" count="51" uniqueCount="51">
  <si>
    <t>Приложение 5.1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</si>
  <si>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</si>
  <si>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</si>
  <si>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</si>
  <si>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 xml:space="preserve">Источники финансирования дефицита бюджета ЗАТО г. Североморск на плановый период 2019 и 2020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</si>
  <si>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</si>
  <si>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</si>
  <si>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</si>
  <si>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</si>
  <si>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2019 год</t>
  </si>
  <si>
    <t>2020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</si>
  <si>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</si>
  <si>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</si>
  <si>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</si>
  <si>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</si>
  <si>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</si>
  <si>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</si>
  <si>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</si>
  <si>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</si>
  <si>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</si>
  <si>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</si>
  <si>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</si>
  <si>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</si>
  <si>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</si>
  <si>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70301030100000000700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</si>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</sst>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6" fillId="3" borderId="6">
      <alignment horizontal="right" vertical="top" shrinkToFit="1"/>
    </xf>
    <xf numFmtId="4" fontId="6" fillId="4" borderId="6">
      <alignment horizontal="right" vertical="top" shrinkToFit="1"/>
    </xf>
    <xf numFmtId="49" fontId="7" fillId="0" borderId="7">
      <alignment horizontal="center" vertical="top" shrinkToFit="1"/>
    </xf>
    <xf numFmtId="0" fontId="8" fillId="0" borderId="7">
      <alignment vertical="top" wrapText="1"/>
    </xf>
    <xf numFmtId="49" fontId="7" fillId="0" borderId="7">
      <alignment horizontal="center" vertical="top" shrinkToFit="1"/>
    </xf>
    <xf numFmtId="4" fontId="6" fillId="3" borderId="7">
      <alignment horizontal="right" vertical="top" shrinkToFit="1"/>
    </xf>
    <xf numFmtId="4" fontId="6" fillId="2" borderId="7">
      <alignment horizontal="right" vertical="top" shrinkToFit="1"/>
    </xf>
    <xf numFmtId="4" fontId="8" fillId="3" borderId="6">
      <alignment horizontal="right" vertical="top" shrinkToFit="1"/>
    </xf>
    <xf numFmtId="0" fontId="9" fillId="0" borderId="7">
      <alignment horizontal="left" vertical="top" wrapText="1"/>
    </xf>
    <xf numFmtId="0" fontId="8" fillId="0" borderId="7">
      <alignment vertical="top" wrapText="1"/>
    </xf>
    <xf numFmtId="4" fontId="6" fillId="4" borderId="7">
      <alignment horizontal="right" vertical="top" shrinkToFit="1"/>
    </xf>
    <xf numFmtId="49" fontId="10" fillId="0" borderId="8">
      <alignment horizontal="center"/>
    </xf>
    <xf numFmtId="0" fontId="11" fillId="0" borderId="0"/>
    <xf numFmtId="0" fontId="11" fillId="5" borderId="0"/>
  </cellStyleXfs>
  <cellXfs count="27">
    <xf numFmtId="0" fontId="0" fillId="0" borderId="0" xfId="0"/>
    <xf numFmtId="0" fontId="2" fillId="0" borderId="0" xfId="0" applyFont="1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>
        <row r="105">
          <cell r="C105">
            <v>2795409601.77</v>
          </cell>
          <cell r="D105">
            <v>3127827191.1700001</v>
          </cell>
        </row>
      </sheetData>
      <sheetData sheetId="5"/>
      <sheetData sheetId="6"/>
      <sheetData sheetId="7"/>
      <sheetData sheetId="8">
        <row r="19">
          <cell r="B19">
            <v>136950000</v>
          </cell>
          <cell r="C19">
            <v>120570000</v>
          </cell>
        </row>
        <row r="20">
          <cell r="B20">
            <v>0</v>
          </cell>
          <cell r="C20">
            <v>0</v>
          </cell>
        </row>
        <row r="23">
          <cell r="B23">
            <v>30800000</v>
          </cell>
          <cell r="C23">
            <v>46200000</v>
          </cell>
        </row>
      </sheetData>
      <sheetData sheetId="9"/>
      <sheetData sheetId="10"/>
      <sheetData sheetId="11"/>
      <sheetData sheetId="12"/>
      <sheetData sheetId="13">
        <row r="1182">
          <cell r="G1182">
            <v>2901442826</v>
          </cell>
          <cell r="I1182">
            <v>3202071227.4199996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B40" sqref="B40"/>
    </sheetView>
  </sheetViews>
  <sheetFormatPr defaultRowHeight="12.75" x14ac:dyDescent="0.2"/>
  <cols>
    <col min="1" max="1" width="57.28515625" style="2" customWidth="1"/>
    <col min="2" max="2" width="24.140625" style="3" customWidth="1"/>
    <col min="3" max="3" width="16.5703125" style="5" customWidth="1"/>
    <col min="4" max="4" width="15.42578125" style="5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ht="15" customHeight="1" x14ac:dyDescent="0.2">
      <c r="A1" s="18" t="s">
        <v>0</v>
      </c>
      <c r="B1" s="18"/>
      <c r="C1" s="18"/>
      <c r="D1" s="18"/>
    </row>
    <row r="2" spans="1:4" ht="15" customHeight="1" x14ac:dyDescent="0.2">
      <c r="A2" s="19" t="s">
        <v>1</v>
      </c>
      <c r="B2" s="19"/>
      <c r="C2" s="19"/>
      <c r="D2" s="19"/>
    </row>
    <row r="3" spans="1:4" ht="12.75" customHeight="1" x14ac:dyDescent="0.2">
      <c r="A3" s="20" t="s">
        <v>2</v>
      </c>
      <c r="B3" s="20"/>
      <c r="C3" s="20"/>
      <c r="D3" s="20"/>
    </row>
    <row r="4" spans="1:4" ht="15" customHeight="1" x14ac:dyDescent="0.2">
      <c r="A4" s="20" t="s">
        <v>3</v>
      </c>
      <c r="B4" s="20"/>
      <c r="C4" s="20"/>
      <c r="D4" s="20"/>
    </row>
    <row r="5" spans="1:4" x14ac:dyDescent="0.2">
      <c r="C5" s="4"/>
    </row>
    <row r="7" spans="1:4" s="9" customFormat="1" x14ac:dyDescent="0.2">
      <c r="A7" s="6"/>
      <c r="B7" s="7"/>
      <c r="C7" s="8"/>
      <c r="D7" s="8"/>
    </row>
    <row r="8" spans="1:4" s="9" customFormat="1" ht="15" customHeight="1" x14ac:dyDescent="0.2">
      <c r="A8" s="21" t="s">
        <v>4</v>
      </c>
      <c r="B8" s="21"/>
      <c r="C8" s="21"/>
      <c r="D8" s="21"/>
    </row>
    <row r="9" spans="1:4" s="9" customFormat="1" ht="15" customHeight="1" x14ac:dyDescent="0.2">
      <c r="A9" s="21"/>
      <c r="B9" s="21"/>
      <c r="C9" s="21"/>
      <c r="D9" s="21"/>
    </row>
    <row r="10" spans="1:4" s="9" customFormat="1" x14ac:dyDescent="0.2">
      <c r="A10" s="6"/>
      <c r="B10" s="7"/>
      <c r="D10" s="10" t="s">
        <v>5</v>
      </c>
    </row>
    <row r="11" spans="1:4" s="9" customFormat="1" ht="12.75" customHeight="1" x14ac:dyDescent="0.2">
      <c r="A11" s="22" t="s">
        <v>6</v>
      </c>
      <c r="B11" s="23" t="s">
        <v>7</v>
      </c>
      <c r="C11" s="25" t="s">
        <v>8</v>
      </c>
      <c r="D11" s="26"/>
    </row>
    <row r="12" spans="1:4" s="9" customFormat="1" ht="36.75" customHeight="1" x14ac:dyDescent="0.2">
      <c r="A12" s="22"/>
      <c r="B12" s="24"/>
      <c r="C12" s="11" t="s">
        <v>9</v>
      </c>
      <c r="D12" s="11" t="s">
        <v>10</v>
      </c>
    </row>
    <row r="13" spans="1:4" s="15" customFormat="1" x14ac:dyDescent="0.2">
      <c r="A13" s="12" t="s">
        <v>11</v>
      </c>
      <c r="B13" s="13" t="s">
        <v>12</v>
      </c>
      <c r="C13" s="14">
        <f>C14-C16</f>
        <v>136950000</v>
      </c>
      <c r="D13" s="14">
        <f t="shared" ref="D13" si="0">D14-D16</f>
        <v>120570000</v>
      </c>
    </row>
    <row r="14" spans="1:4" ht="25.5" x14ac:dyDescent="0.2">
      <c r="A14" s="12" t="s">
        <v>13</v>
      </c>
      <c r="B14" s="13" t="s">
        <v>14</v>
      </c>
      <c r="C14" s="14">
        <f>C15</f>
        <v>136950000</v>
      </c>
      <c r="D14" s="14">
        <f t="shared" ref="D14" si="1">D15</f>
        <v>120570000</v>
      </c>
    </row>
    <row r="15" spans="1:4" ht="25.5" x14ac:dyDescent="0.2">
      <c r="A15" s="12" t="s">
        <v>15</v>
      </c>
      <c r="B15" s="13" t="s">
        <v>16</v>
      </c>
      <c r="C15" s="16">
        <f>'[1]6.1 прогр заимс'!B19</f>
        <v>136950000</v>
      </c>
      <c r="D15" s="16">
        <f>'[1]6.1 прогр заимс'!C19</f>
        <v>120570000</v>
      </c>
    </row>
    <row r="16" spans="1:4" ht="25.5" hidden="1" x14ac:dyDescent="0.2">
      <c r="A16" s="12" t="s">
        <v>17</v>
      </c>
      <c r="B16" s="13" t="s">
        <v>18</v>
      </c>
      <c r="C16" s="14">
        <f>C17</f>
        <v>0</v>
      </c>
      <c r="D16" s="14">
        <f t="shared" ref="D16" si="2">D17</f>
        <v>0</v>
      </c>
    </row>
    <row r="17" spans="1:4" ht="25.5" hidden="1" x14ac:dyDescent="0.2">
      <c r="A17" s="12" t="s">
        <v>19</v>
      </c>
      <c r="B17" s="13" t="s">
        <v>20</v>
      </c>
      <c r="C17" s="16">
        <f>'[1]6.1 прогр заимс'!B20</f>
        <v>0</v>
      </c>
      <c r="D17" s="16">
        <f>'[1]6.1 прогр заимс'!C20</f>
        <v>0</v>
      </c>
    </row>
    <row r="18" spans="1:4" s="15" customFormat="1" ht="25.5" x14ac:dyDescent="0.2">
      <c r="A18" s="12" t="s">
        <v>21</v>
      </c>
      <c r="B18" s="13" t="s">
        <v>22</v>
      </c>
      <c r="C18" s="14">
        <f>C19-C21</f>
        <v>-30800000</v>
      </c>
      <c r="D18" s="14">
        <f t="shared" ref="D18" si="3">D19-D21</f>
        <v>-46200000</v>
      </c>
    </row>
    <row r="19" spans="1:4" ht="25.5" hidden="1" x14ac:dyDescent="0.2">
      <c r="A19" s="12" t="s">
        <v>23</v>
      </c>
      <c r="B19" s="13" t="s">
        <v>24</v>
      </c>
      <c r="C19" s="14">
        <f>C20</f>
        <v>0</v>
      </c>
      <c r="D19" s="14">
        <f t="shared" ref="D19" si="4">D20</f>
        <v>0</v>
      </c>
    </row>
    <row r="20" spans="1:4" ht="38.25" hidden="1" x14ac:dyDescent="0.2">
      <c r="A20" s="12" t="s">
        <v>25</v>
      </c>
      <c r="B20" s="13" t="s">
        <v>26</v>
      </c>
      <c r="C20" s="16">
        <v>0</v>
      </c>
      <c r="D20" s="16"/>
    </row>
    <row r="21" spans="1:4" ht="38.25" x14ac:dyDescent="0.2">
      <c r="A21" s="12" t="s">
        <v>27</v>
      </c>
      <c r="B21" s="13" t="s">
        <v>28</v>
      </c>
      <c r="C21" s="14">
        <f>C22</f>
        <v>30800000</v>
      </c>
      <c r="D21" s="14">
        <f t="shared" ref="D21" si="5">D22</f>
        <v>46200000</v>
      </c>
    </row>
    <row r="22" spans="1:4" ht="38.25" x14ac:dyDescent="0.2">
      <c r="A22" s="12" t="s">
        <v>29</v>
      </c>
      <c r="B22" s="13" t="s">
        <v>30</v>
      </c>
      <c r="C22" s="16">
        <f>'[1]6.1 прогр заимс'!B23</f>
        <v>30800000</v>
      </c>
      <c r="D22" s="16">
        <f>'[1]6.1 прогр заимс'!C23</f>
        <v>46200000</v>
      </c>
    </row>
    <row r="23" spans="1:4" s="15" customFormat="1" x14ac:dyDescent="0.2">
      <c r="A23" s="12" t="s">
        <v>31</v>
      </c>
      <c r="B23" s="13" t="s">
        <v>32</v>
      </c>
      <c r="C23" s="14">
        <f>-(C24-C28)</f>
        <v>-116775.76999998093</v>
      </c>
      <c r="D23" s="14">
        <f t="shared" ref="D23" si="6">-(D24-D28)</f>
        <v>-125963.75000047684</v>
      </c>
    </row>
    <row r="24" spans="1:4" x14ac:dyDescent="0.2">
      <c r="A24" s="12" t="s">
        <v>33</v>
      </c>
      <c r="B24" s="13" t="s">
        <v>34</v>
      </c>
      <c r="C24" s="14">
        <f t="shared" ref="C24:D26" si="7">C25</f>
        <v>2932359601.77</v>
      </c>
      <c r="D24" s="14">
        <f t="shared" si="7"/>
        <v>3248397191.1700001</v>
      </c>
    </row>
    <row r="25" spans="1:4" x14ac:dyDescent="0.2">
      <c r="A25" s="12" t="s">
        <v>35</v>
      </c>
      <c r="B25" s="13" t="s">
        <v>36</v>
      </c>
      <c r="C25" s="14">
        <f t="shared" si="7"/>
        <v>2932359601.77</v>
      </c>
      <c r="D25" s="14">
        <f t="shared" si="7"/>
        <v>3248397191.1700001</v>
      </c>
    </row>
    <row r="26" spans="1:4" x14ac:dyDescent="0.2">
      <c r="A26" s="12" t="s">
        <v>37</v>
      </c>
      <c r="B26" s="13" t="s">
        <v>38</v>
      </c>
      <c r="C26" s="14">
        <f t="shared" si="7"/>
        <v>2932359601.77</v>
      </c>
      <c r="D26" s="14">
        <f t="shared" si="7"/>
        <v>3248397191.1700001</v>
      </c>
    </row>
    <row r="27" spans="1:4" ht="25.5" x14ac:dyDescent="0.2">
      <c r="A27" s="12" t="s">
        <v>39</v>
      </c>
      <c r="B27" s="13" t="s">
        <v>40</v>
      </c>
      <c r="C27" s="14">
        <f>'[1]4.1 доходы'!C105+'5.1 источники'!C14</f>
        <v>2932359601.77</v>
      </c>
      <c r="D27" s="16">
        <f>D15+'[1]4.1 доходы'!D105</f>
        <v>3248397191.1700001</v>
      </c>
    </row>
    <row r="28" spans="1:4" x14ac:dyDescent="0.2">
      <c r="A28" s="12" t="s">
        <v>41</v>
      </c>
      <c r="B28" s="13" t="s">
        <v>42</v>
      </c>
      <c r="C28" s="14">
        <f t="shared" ref="C28:D30" si="8">C29</f>
        <v>2932242826</v>
      </c>
      <c r="D28" s="14">
        <f t="shared" si="8"/>
        <v>3248271227.4199996</v>
      </c>
    </row>
    <row r="29" spans="1:4" x14ac:dyDescent="0.2">
      <c r="A29" s="12" t="s">
        <v>43</v>
      </c>
      <c r="B29" s="13" t="s">
        <v>44</v>
      </c>
      <c r="C29" s="14">
        <f t="shared" si="8"/>
        <v>2932242826</v>
      </c>
      <c r="D29" s="14">
        <f t="shared" si="8"/>
        <v>3248271227.4199996</v>
      </c>
    </row>
    <row r="30" spans="1:4" x14ac:dyDescent="0.2">
      <c r="A30" s="12" t="s">
        <v>45</v>
      </c>
      <c r="B30" s="13" t="s">
        <v>46</v>
      </c>
      <c r="C30" s="14">
        <f t="shared" si="8"/>
        <v>2932242826</v>
      </c>
      <c r="D30" s="14">
        <f t="shared" si="8"/>
        <v>3248271227.4199996</v>
      </c>
    </row>
    <row r="31" spans="1:4" ht="25.5" x14ac:dyDescent="0.2">
      <c r="A31" s="12" t="s">
        <v>47</v>
      </c>
      <c r="B31" s="13" t="s">
        <v>48</v>
      </c>
      <c r="C31" s="16">
        <f>C16+C21+'[1]9.1 ведомства'!G1182</f>
        <v>2932242826</v>
      </c>
      <c r="D31" s="16">
        <f>D16+D21+'[1]9.1 ведомства'!I1182</f>
        <v>3248271227.4199996</v>
      </c>
    </row>
    <row r="32" spans="1:4" s="15" customFormat="1" x14ac:dyDescent="0.2">
      <c r="A32" s="12" t="s">
        <v>49</v>
      </c>
      <c r="B32" s="13" t="s">
        <v>50</v>
      </c>
      <c r="C32" s="17">
        <f>C13+C23+C18</f>
        <v>106033224.23000002</v>
      </c>
      <c r="D32" s="17">
        <f>D13+D23+D18</f>
        <v>74244036.249999523</v>
      </c>
    </row>
  </sheetData>
  <sheetProtection password="D646" sheet="1" objects="1" scenarios="1"/>
  <mergeCells count="8">
    <mergeCell ref="A11:A12"/>
    <mergeCell ref="B11:B12"/>
    <mergeCell ref="C11:D11"/>
    <mergeCell ref="A1:D1"/>
    <mergeCell ref="A2:D2"/>
    <mergeCell ref="A3:D3"/>
    <mergeCell ref="A4:D4"/>
    <mergeCell ref="A8:D9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2018-04-16T18:20:35Z</cp:lastPrinted>
  <dcterms:created xsi:type="dcterms:W3CDTF">2018-04-16T18:03:51Z</dcterms:created>
  <dcterms:modified xsi:type="dcterms:W3CDTF">2018-04-16T18:20:38Z</dcterms:modified>
</cp:coreProperties>
</file>